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295" windowHeight="12375"/>
  </bookViews>
  <sheets>
    <sheet name="№ 8 Источники 2025-2027(март)" sheetId="1" r:id="rId1"/>
  </sheets>
  <definedNames>
    <definedName name="_xlnm.Print_Titles" localSheetId="0">'№ 8 Источники 2025-2027(март)'!$14:$16</definedName>
    <definedName name="_xlnm.Print_Area" localSheetId="0">'№ 8 Источники 2025-2027(март)'!$C$1:$N$45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4" i="1"/>
  <c r="M44"/>
  <c r="L44"/>
  <c r="N43"/>
  <c r="M43"/>
  <c r="L43"/>
  <c r="N41"/>
  <c r="M41"/>
  <c r="L41"/>
  <c r="N40"/>
  <c r="M40"/>
  <c r="L40"/>
  <c r="N39"/>
  <c r="N34" s="1"/>
  <c r="M39"/>
  <c r="L39"/>
  <c r="L32" s="1"/>
  <c r="N37"/>
  <c r="N36" s="1"/>
  <c r="M37"/>
  <c r="M35" s="1"/>
  <c r="M34" s="1"/>
  <c r="L37"/>
  <c r="L35" s="1"/>
  <c r="L34" s="1"/>
  <c r="N35"/>
  <c r="L33"/>
  <c r="L31" s="1"/>
  <c r="N29"/>
  <c r="M29"/>
  <c r="L29"/>
  <c r="N27"/>
  <c r="N26" s="1"/>
  <c r="N25" s="1"/>
  <c r="M27"/>
  <c r="M26" s="1"/>
  <c r="M25" s="1"/>
  <c r="L27"/>
  <c r="L26" s="1"/>
  <c r="L25" s="1"/>
  <c r="M24"/>
  <c r="M33" s="1"/>
  <c r="L23"/>
  <c r="L21"/>
  <c r="L20"/>
  <c r="N18"/>
  <c r="M18"/>
  <c r="L18"/>
  <c r="N17"/>
  <c r="M17"/>
  <c r="M22" s="1"/>
  <c r="L17"/>
  <c r="M21" l="1"/>
  <c r="M32"/>
  <c r="N22"/>
  <c r="M31"/>
  <c r="L19"/>
  <c r="M23"/>
  <c r="M36"/>
  <c r="L36"/>
  <c r="M20" l="1"/>
  <c r="M19" s="1"/>
  <c r="N24"/>
  <c r="N21"/>
  <c r="N32"/>
  <c r="N23" l="1"/>
  <c r="N20" s="1"/>
  <c r="N33"/>
  <c r="N31" s="1"/>
  <c r="N19" l="1"/>
</calcChain>
</file>

<file path=xl/sharedStrings.xml><?xml version="1.0" encoding="utf-8"?>
<sst xmlns="http://schemas.openxmlformats.org/spreadsheetml/2006/main" count="270" uniqueCount="75">
  <si>
    <t>Приложение № 8</t>
  </si>
  <si>
    <t xml:space="preserve">к решению Совета депутатов </t>
  </si>
  <si>
    <t>Рузского городского округа Московской области</t>
  </si>
  <si>
    <t>от "19" декабря  2024 года № 248/40</t>
  </si>
  <si>
    <t>Источники  внутреннего финансирования дефицита бюджета Рузского муниципального округа</t>
  </si>
  <si>
    <t>на 2025 год и плановый период 2026 и 2027 годов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</si>
  <si>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</si>
  <si>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</si>
  <si>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</si>
  <si>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</si>
  <si>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</si>
  <si>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</si>
  <si>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</si>
  <si>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</si>
  <si>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</si>
  <si>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2025 год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</si>
  <si>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</si>
  <si>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</si>
  <si>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</si>
  <si>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</si>
  <si>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</si>
  <si>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</si>
  <si>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</si>
  <si>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</si>
  <si>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</si>
  <si>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</si>
  <si>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</si>
  <si>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</si>
  <si>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</si>
  <si>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</si>
  <si>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</si>
  <si>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</si>
  <si>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</si>
  <si>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</si>
  <si>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</si>
  <si>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</si>
  <si>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</si>
  <si>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</si>
  <si>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</si>
  <si>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</si>
  <si>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</si>
  <si>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</si>
  <si>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</si>
  <si>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</si>
  <si>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</si>
  <si>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</si>
  <si>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</si>
  <si>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</si>
  <si>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</si>
  <si>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</si>
  <si>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</si>
  <si>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</si>
  <si>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</si>
  <si>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</si>
  <si>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</si>
  <si>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</si>
  <si>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</si>
  <si>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</si>
  <si>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</si>
  <si>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</si>
  <si>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</si>
  <si>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</si>
  <si>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</si>
  <si>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</si>
  <si>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</si>
  <si>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</si>
  <si>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</si>
  <si>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</si>
  <si>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</si>
  <si>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</si>
  <si>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</si>
  <si>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</si>
  <si>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</si>
  <si>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</si>
  <si>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(в редакции решения Совета депутатов Рузского муниципального округа Московской области от 20.03.2025 № 289/45)</t>
  </si>
</sst>
</file>

<file path=xl/styles.xml><?xml version="1.0" encoding="utf-8"?>
<styleSheet xmlns="http://schemas.openxmlformats.org/spreadsheetml/2006/main">
  <numFmts count="6">
    <numFmt numFmtId="164" formatCode="_-* #\ ##0.00_р_._-;\-* #\ ##0.00_р_._-;_-* &quot;-&quot;??_р_._-;_-@_-"/>
    <numFmt numFmtId="165" formatCode="#\ ##0.0"/>
    <numFmt numFmtId="166" formatCode="#\ ##0.00"/>
    <numFmt numFmtId="167" formatCode="#\ ##0.000"/>
    <numFmt numFmtId="168" formatCode="#\ ##0.000000"/>
    <numFmt numFmtId="169" formatCode="#\ ##0.00000"/>
  </numFmts>
  <fonts count="35">
    <font>
      <sz val="10"/>
      <name val="Arial Cyr"/>
      <charset val="204"/>
    </font>
    <font>
      <b/>
      <sz val="10"/>
      <color theme="1"/>
      <name val="Arial"/>
      <charset val="204"/>
    </font>
    <font>
      <sz val="10"/>
      <color theme="1"/>
      <name val="Arial"/>
      <charset val="204"/>
    </font>
    <font>
      <b/>
      <sz val="12"/>
      <color theme="1"/>
      <name val="Arial"/>
      <charset val="204"/>
    </font>
    <font>
      <b/>
      <sz val="11"/>
      <color theme="1"/>
      <name val="Arial"/>
      <charset val="204"/>
    </font>
    <font>
      <b/>
      <sz val="8"/>
      <color theme="1"/>
      <name val="Arial"/>
      <charset val="204"/>
    </font>
    <font>
      <sz val="11"/>
      <color theme="1"/>
      <name val="Arial"/>
      <charset val="204"/>
    </font>
    <font>
      <sz val="11"/>
      <color indexed="8"/>
      <name val="Arial"/>
      <charset val="204"/>
    </font>
    <font>
      <u/>
      <sz val="10"/>
      <color theme="1"/>
      <name val="Arial"/>
      <charset val="204"/>
    </font>
    <font>
      <vertAlign val="superscript"/>
      <sz val="10"/>
      <color theme="1"/>
      <name val="Arial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sz val="8"/>
      <color indexed="8"/>
      <name val="Arial"/>
      <charset val="204"/>
    </font>
    <font>
      <sz val="10"/>
      <color indexed="8"/>
      <name val="Times New Roman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8"/>
      <name val="Calibri"/>
      <charset val="134"/>
      <scheme val="minor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b/>
      <sz val="13"/>
      <color indexed="8"/>
      <name val="Times New Roman"/>
      <charset val="204"/>
    </font>
    <font>
      <sz val="11"/>
      <color indexed="17"/>
      <name val="Calibri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6" fillId="0" borderId="0">
      <alignment horizontal="righ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5" fillId="0" borderId="0" applyProtection="0"/>
    <xf numFmtId="0" fontId="15" fillId="0" borderId="0" applyProtection="0"/>
    <xf numFmtId="0" fontId="33" fillId="0" borderId="0"/>
    <xf numFmtId="0" fontId="33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4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right" vertical="top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49" fontId="31" fillId="0" borderId="0">
      <alignment horizontal="center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left" wrapText="1"/>
      <protection locked="0" hidden="1"/>
    </xf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</cellStyleXfs>
  <cellXfs count="90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166" fontId="2" fillId="0" borderId="0" xfId="0" applyNumberFormat="1" applyFont="1" applyBorder="1" applyAlignment="1">
      <alignment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6" fontId="4" fillId="5" borderId="9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left" vertical="center" wrapText="1"/>
    </xf>
    <xf numFmtId="166" fontId="4" fillId="3" borderId="5" xfId="0" applyNumberFormat="1" applyFont="1" applyFill="1" applyBorder="1" applyAlignment="1">
      <alignment vertical="center" wrapText="1"/>
    </xf>
    <xf numFmtId="166" fontId="1" fillId="0" borderId="0" xfId="0" applyNumberFormat="1" applyFont="1" applyBorder="1" applyAlignment="1">
      <alignment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166" fontId="6" fillId="7" borderId="5" xfId="0" applyNumberFormat="1" applyFont="1" applyFill="1" applyBorder="1" applyAlignment="1">
      <alignment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166" fontId="4" fillId="4" borderId="5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166" fontId="4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6" fontId="6" fillId="7" borderId="5" xfId="0" applyNumberFormat="1" applyFont="1" applyFill="1" applyBorder="1" applyAlignment="1">
      <alignment horizontal="right" vertical="center" wrapText="1"/>
    </xf>
    <xf numFmtId="166" fontId="6" fillId="0" borderId="5" xfId="0" applyNumberFormat="1" applyFont="1" applyFill="1" applyBorder="1" applyAlignment="1">
      <alignment horizontal="right" vertical="center" wrapText="1"/>
    </xf>
    <xf numFmtId="166" fontId="6" fillId="0" borderId="5" xfId="0" applyNumberFormat="1" applyFont="1" applyBorder="1" applyAlignment="1">
      <alignment vertical="center" wrapText="1"/>
    </xf>
    <xf numFmtId="166" fontId="6" fillId="8" borderId="5" xfId="0" applyNumberFormat="1" applyFont="1" applyFill="1" applyBorder="1" applyAlignment="1">
      <alignment horizontal="right" vertical="center" wrapText="1"/>
    </xf>
    <xf numFmtId="166" fontId="4" fillId="8" borderId="5" xfId="0" applyNumberFormat="1" applyFont="1" applyFill="1" applyBorder="1" applyAlignment="1">
      <alignment horizontal="right" vertical="center" wrapText="1"/>
    </xf>
    <xf numFmtId="168" fontId="2" fillId="0" borderId="0" xfId="0" applyNumberFormat="1" applyFont="1" applyBorder="1" applyAlignment="1">
      <alignment horizontal="left" wrapText="1"/>
    </xf>
    <xf numFmtId="166" fontId="4" fillId="7" borderId="5" xfId="0" applyNumberFormat="1" applyFont="1" applyFill="1" applyBorder="1" applyAlignment="1">
      <alignment horizontal="right" vertical="center" wrapText="1"/>
    </xf>
    <xf numFmtId="169" fontId="2" fillId="0" borderId="0" xfId="0" applyNumberFormat="1" applyFont="1" applyBorder="1" applyAlignment="1">
      <alignment wrapText="1"/>
    </xf>
    <xf numFmtId="166" fontId="4" fillId="0" borderId="5" xfId="0" applyNumberFormat="1" applyFont="1" applyBorder="1" applyAlignment="1">
      <alignment horizontal="right" vertical="center" wrapText="1"/>
    </xf>
    <xf numFmtId="166" fontId="6" fillId="0" borderId="5" xfId="0" applyNumberFormat="1" applyFont="1" applyBorder="1" applyAlignment="1">
      <alignment horizontal="right" vertical="center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/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6" fillId="8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166" fontId="6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9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right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P91"/>
  <sheetViews>
    <sheetView tabSelected="1" topLeftCell="C1" workbookViewId="0">
      <selection activeCell="L2" sqref="L2:N2"/>
    </sheetView>
  </sheetViews>
  <sheetFormatPr defaultColWidth="6.42578125" defaultRowHeight="12.75"/>
  <cols>
    <col min="1" max="2" width="6.42578125" style="3" hidden="1" customWidth="1"/>
    <col min="3" max="3" width="8.85546875" style="4" customWidth="1"/>
    <col min="4" max="8" width="4.42578125" style="4" customWidth="1"/>
    <col min="9" max="9" width="6.140625" style="4" customWidth="1"/>
    <col min="10" max="10" width="6.140625" style="5" customWidth="1"/>
    <col min="11" max="11" width="72.140625" style="3" customWidth="1"/>
    <col min="12" max="12" width="21.85546875" style="6" customWidth="1"/>
    <col min="13" max="13" width="24.42578125" style="7" customWidth="1"/>
    <col min="14" max="14" width="20.85546875" style="7" customWidth="1"/>
    <col min="15" max="15" width="18.28515625" style="8" customWidth="1"/>
    <col min="16" max="16" width="21.5703125" style="3" customWidth="1"/>
    <col min="17" max="17" width="12.42578125" style="3" customWidth="1"/>
    <col min="18" max="16384" width="6.42578125" style="3"/>
  </cols>
  <sheetData>
    <row r="1" spans="1:16" ht="14.25">
      <c r="L1" s="66"/>
      <c r="M1" s="66"/>
      <c r="N1" s="66"/>
    </row>
    <row r="2" spans="1:16" ht="46.5" customHeight="1">
      <c r="L2" s="89" t="s">
        <v>74</v>
      </c>
      <c r="M2" s="89"/>
      <c r="N2" s="89"/>
    </row>
    <row r="4" spans="1:16" ht="12.75" customHeight="1">
      <c r="A4" s="9"/>
      <c r="B4" s="9"/>
      <c r="C4"/>
      <c r="D4"/>
      <c r="E4"/>
      <c r="F4"/>
      <c r="G4"/>
      <c r="H4"/>
      <c r="I4"/>
      <c r="J4"/>
      <c r="K4"/>
      <c r="L4" s="67" t="s">
        <v>0</v>
      </c>
      <c r="M4" s="67"/>
      <c r="N4" s="67"/>
    </row>
    <row r="5" spans="1:16" ht="14.25">
      <c r="A5" s="9"/>
      <c r="B5" s="9"/>
      <c r="C5"/>
      <c r="D5"/>
      <c r="E5"/>
      <c r="F5"/>
      <c r="G5"/>
      <c r="H5"/>
      <c r="I5"/>
      <c r="J5"/>
      <c r="K5"/>
      <c r="L5" s="67" t="s">
        <v>1</v>
      </c>
      <c r="M5" s="67"/>
      <c r="N5" s="67"/>
    </row>
    <row r="6" spans="1:16" ht="14.25">
      <c r="A6" s="9"/>
      <c r="B6" s="9"/>
      <c r="C6"/>
      <c r="D6"/>
      <c r="E6"/>
      <c r="F6"/>
      <c r="G6"/>
      <c r="H6"/>
      <c r="I6"/>
      <c r="J6"/>
      <c r="K6"/>
      <c r="L6" s="67" t="s">
        <v>2</v>
      </c>
      <c r="M6" s="67"/>
      <c r="N6" s="67"/>
    </row>
    <row r="7" spans="1:16" ht="14.25">
      <c r="A7" s="9"/>
      <c r="B7" s="9"/>
      <c r="C7"/>
      <c r="D7"/>
      <c r="E7"/>
      <c r="F7"/>
      <c r="G7"/>
      <c r="H7"/>
      <c r="I7"/>
      <c r="J7"/>
      <c r="K7"/>
      <c r="L7" s="67" t="s">
        <v>3</v>
      </c>
      <c r="M7" s="67"/>
      <c r="N7" s="67"/>
    </row>
    <row r="8" spans="1:16" ht="18.7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20"/>
      <c r="M8" s="20"/>
      <c r="N8" s="20"/>
    </row>
    <row r="9" spans="1:16">
      <c r="K9" s="21"/>
      <c r="L9" s="22"/>
    </row>
    <row r="10" spans="1:16" ht="15.75">
      <c r="C10" s="68" t="s">
        <v>4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6" ht="15.75">
      <c r="C11" s="68" t="s">
        <v>5</v>
      </c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6">
      <c r="K12" s="23"/>
      <c r="L12" s="7"/>
    </row>
    <row r="13" spans="1:16" ht="12.75" customHeight="1">
      <c r="C13" s="69" t="s">
        <v>6</v>
      </c>
      <c r="D13" s="69"/>
      <c r="E13" s="69"/>
      <c r="F13" s="69"/>
      <c r="G13" s="69"/>
      <c r="H13" s="69"/>
      <c r="I13" s="69"/>
      <c r="K13" s="24"/>
    </row>
    <row r="14" spans="1:16" ht="29.25" customHeight="1">
      <c r="C14" s="70" t="s">
        <v>7</v>
      </c>
      <c r="D14" s="71"/>
      <c r="E14" s="71"/>
      <c r="F14" s="71"/>
      <c r="G14" s="71"/>
      <c r="H14" s="71"/>
      <c r="I14" s="71"/>
      <c r="J14" s="72"/>
      <c r="K14" s="85" t="s">
        <v>8</v>
      </c>
      <c r="L14" s="73" t="s">
        <v>9</v>
      </c>
      <c r="M14" s="73"/>
      <c r="N14" s="73"/>
    </row>
    <row r="15" spans="1:16" ht="36" customHeight="1">
      <c r="C15" s="82" t="s">
        <v>10</v>
      </c>
      <c r="D15" s="84" t="s">
        <v>11</v>
      </c>
      <c r="E15" s="84" t="s">
        <v>12</v>
      </c>
      <c r="F15" s="74" t="s">
        <v>13</v>
      </c>
      <c r="G15" s="74"/>
      <c r="H15" s="74"/>
      <c r="I15" s="74" t="s">
        <v>14</v>
      </c>
      <c r="J15" s="74"/>
      <c r="K15" s="85"/>
      <c r="L15" s="87" t="s">
        <v>15</v>
      </c>
      <c r="M15" s="75" t="s">
        <v>16</v>
      </c>
      <c r="N15" s="76"/>
      <c r="P15" s="25"/>
    </row>
    <row r="16" spans="1:16" ht="30.75" customHeight="1">
      <c r="C16" s="83"/>
      <c r="D16" s="84"/>
      <c r="E16" s="84"/>
      <c r="F16" s="10" t="s">
        <v>17</v>
      </c>
      <c r="G16" s="10" t="s">
        <v>18</v>
      </c>
      <c r="H16" s="10" t="s">
        <v>19</v>
      </c>
      <c r="I16" s="10" t="s">
        <v>20</v>
      </c>
      <c r="J16" s="10" t="s">
        <v>21</v>
      </c>
      <c r="K16" s="86"/>
      <c r="L16" s="88"/>
      <c r="M16" s="26" t="s">
        <v>22</v>
      </c>
      <c r="N16" s="26" t="s">
        <v>23</v>
      </c>
    </row>
    <row r="17" spans="3:16" s="1" customFormat="1" ht="29.25" customHeight="1">
      <c r="C17" s="77"/>
      <c r="D17" s="78"/>
      <c r="E17" s="78"/>
      <c r="F17" s="78"/>
      <c r="G17" s="78"/>
      <c r="H17" s="78"/>
      <c r="I17" s="78"/>
      <c r="J17" s="79"/>
      <c r="K17" s="27" t="s">
        <v>24</v>
      </c>
      <c r="L17" s="28">
        <f>7288114.28031-7788046.01169</f>
        <v>-499931.73137999978</v>
      </c>
      <c r="M17" s="28">
        <f>8584417.16662-8597032.25047-107400</f>
        <v>-120015.08385000005</v>
      </c>
      <c r="N17" s="28">
        <f>6308856.04217-6112525.04217-196331</f>
        <v>0</v>
      </c>
      <c r="O17" s="29"/>
    </row>
    <row r="18" spans="3:16" ht="52.5" customHeight="1">
      <c r="C18" s="11"/>
      <c r="D18" s="12"/>
      <c r="E18" s="12"/>
      <c r="F18" s="12"/>
      <c r="G18" s="12"/>
      <c r="H18" s="12"/>
      <c r="I18" s="12"/>
      <c r="J18" s="30"/>
      <c r="K18" s="31" t="s">
        <v>25</v>
      </c>
      <c r="L18" s="32">
        <f>-(L17+351372.7)/(4318987.7-2196708.665)*100</f>
        <v>6.9999763900037664</v>
      </c>
      <c r="M18" s="32">
        <f>-(M17)/(4157741-1919481.735)*100</f>
        <v>5.3619831145879369</v>
      </c>
      <c r="N18" s="32">
        <f>-(N17)/(3926610.58485-1550766.211)*100</f>
        <v>0</v>
      </c>
    </row>
    <row r="19" spans="3:16" s="1" customFormat="1" ht="18.75" customHeight="1">
      <c r="C19" s="13" t="s">
        <v>26</v>
      </c>
      <c r="D19" s="14" t="s">
        <v>27</v>
      </c>
      <c r="E19" s="14" t="s">
        <v>28</v>
      </c>
      <c r="F19" s="14" t="s">
        <v>28</v>
      </c>
      <c r="G19" s="14" t="s">
        <v>28</v>
      </c>
      <c r="H19" s="14" t="s">
        <v>28</v>
      </c>
      <c r="I19" s="14" t="s">
        <v>29</v>
      </c>
      <c r="J19" s="33" t="s">
        <v>26</v>
      </c>
      <c r="K19" s="34" t="s">
        <v>30</v>
      </c>
      <c r="L19" s="35">
        <f>L20+L25+L31+L34</f>
        <v>499931.73137999978</v>
      </c>
      <c r="M19" s="35">
        <f t="shared" ref="M19:N19" si="0">M20+M25+M31+M34</f>
        <v>120015.08385000005</v>
      </c>
      <c r="N19" s="35">
        <f t="shared" si="0"/>
        <v>0</v>
      </c>
      <c r="O19" s="29"/>
    </row>
    <row r="20" spans="3:16" ht="18.75" customHeight="1">
      <c r="C20" s="15" t="s">
        <v>26</v>
      </c>
      <c r="D20" s="16" t="s">
        <v>27</v>
      </c>
      <c r="E20" s="16" t="s">
        <v>31</v>
      </c>
      <c r="F20" s="16" t="s">
        <v>28</v>
      </c>
      <c r="G20" s="16" t="s">
        <v>28</v>
      </c>
      <c r="H20" s="16" t="s">
        <v>28</v>
      </c>
      <c r="I20" s="16" t="s">
        <v>29</v>
      </c>
      <c r="J20" s="36" t="s">
        <v>26</v>
      </c>
      <c r="K20" s="37" t="s">
        <v>32</v>
      </c>
      <c r="L20" s="38">
        <f>L21+L23</f>
        <v>0</v>
      </c>
      <c r="M20" s="38">
        <f>M21+M23</f>
        <v>174720.58385000005</v>
      </c>
      <c r="N20" s="38">
        <f>N21+N23</f>
        <v>0</v>
      </c>
    </row>
    <row r="21" spans="3:16" ht="28.5">
      <c r="C21" s="17" t="s">
        <v>26</v>
      </c>
      <c r="D21" s="18" t="s">
        <v>27</v>
      </c>
      <c r="E21" s="18" t="s">
        <v>31</v>
      </c>
      <c r="F21" s="18" t="s">
        <v>28</v>
      </c>
      <c r="G21" s="18" t="s">
        <v>28</v>
      </c>
      <c r="H21" s="18" t="s">
        <v>28</v>
      </c>
      <c r="I21" s="18" t="s">
        <v>29</v>
      </c>
      <c r="J21" s="39" t="s">
        <v>33</v>
      </c>
      <c r="K21" s="40" t="s">
        <v>34</v>
      </c>
      <c r="L21" s="41">
        <f>L22</f>
        <v>0</v>
      </c>
      <c r="M21" s="42">
        <f>M22</f>
        <v>174720.58385000005</v>
      </c>
      <c r="N21" s="42">
        <f t="shared" ref="N21" si="1">N22</f>
        <v>174720.58385000005</v>
      </c>
    </row>
    <row r="22" spans="3:16" ht="28.5">
      <c r="C22" s="17" t="s">
        <v>35</v>
      </c>
      <c r="D22" s="18" t="s">
        <v>27</v>
      </c>
      <c r="E22" s="18" t="s">
        <v>31</v>
      </c>
      <c r="F22" s="18" t="s">
        <v>28</v>
      </c>
      <c r="G22" s="18" t="s">
        <v>28</v>
      </c>
      <c r="H22" s="19" t="s">
        <v>36</v>
      </c>
      <c r="I22" s="18" t="s">
        <v>29</v>
      </c>
      <c r="J22" s="39" t="s">
        <v>37</v>
      </c>
      <c r="K22" s="40" t="s">
        <v>38</v>
      </c>
      <c r="L22" s="41">
        <v>0</v>
      </c>
      <c r="M22" s="43">
        <f>L22-M17-M30</f>
        <v>174720.58385000005</v>
      </c>
      <c r="N22" s="43">
        <f>M22-N17-N30</f>
        <v>174720.58385000005</v>
      </c>
    </row>
    <row r="23" spans="3:16" ht="28.5">
      <c r="C23" s="17" t="s">
        <v>26</v>
      </c>
      <c r="D23" s="18" t="s">
        <v>27</v>
      </c>
      <c r="E23" s="18" t="s">
        <v>31</v>
      </c>
      <c r="F23" s="18" t="s">
        <v>28</v>
      </c>
      <c r="G23" s="18" t="s">
        <v>28</v>
      </c>
      <c r="H23" s="18" t="s">
        <v>28</v>
      </c>
      <c r="I23" s="18" t="s">
        <v>29</v>
      </c>
      <c r="J23" s="39" t="s">
        <v>39</v>
      </c>
      <c r="K23" s="40" t="s">
        <v>40</v>
      </c>
      <c r="L23" s="44">
        <f>L24</f>
        <v>0</v>
      </c>
      <c r="M23" s="44">
        <f>M24</f>
        <v>0</v>
      </c>
      <c r="N23" s="44">
        <f t="shared" ref="N23" si="2">N24</f>
        <v>-174720.58385000005</v>
      </c>
    </row>
    <row r="24" spans="3:16" ht="28.5">
      <c r="C24" s="17" t="s">
        <v>35</v>
      </c>
      <c r="D24" s="18" t="s">
        <v>27</v>
      </c>
      <c r="E24" s="18" t="s">
        <v>31</v>
      </c>
      <c r="F24" s="18" t="s">
        <v>28</v>
      </c>
      <c r="G24" s="18" t="s">
        <v>28</v>
      </c>
      <c r="H24" s="18" t="s">
        <v>36</v>
      </c>
      <c r="I24" s="18" t="s">
        <v>29</v>
      </c>
      <c r="J24" s="39" t="s">
        <v>41</v>
      </c>
      <c r="K24" s="40" t="s">
        <v>42</v>
      </c>
      <c r="L24" s="44">
        <v>0</v>
      </c>
      <c r="M24" s="43">
        <f>-L21</f>
        <v>0</v>
      </c>
      <c r="N24" s="43">
        <f>-M21</f>
        <v>-174720.58385000005</v>
      </c>
    </row>
    <row r="25" spans="3:16" ht="30">
      <c r="C25" s="15" t="s">
        <v>26</v>
      </c>
      <c r="D25" s="16" t="s">
        <v>27</v>
      </c>
      <c r="E25" s="16" t="s">
        <v>43</v>
      </c>
      <c r="F25" s="16" t="s">
        <v>28</v>
      </c>
      <c r="G25" s="16" t="s">
        <v>28</v>
      </c>
      <c r="H25" s="16" t="s">
        <v>28</v>
      </c>
      <c r="I25" s="16" t="s">
        <v>29</v>
      </c>
      <c r="J25" s="36" t="s">
        <v>26</v>
      </c>
      <c r="K25" s="37" t="s">
        <v>44</v>
      </c>
      <c r="L25" s="45">
        <f>L26</f>
        <v>-54705.5</v>
      </c>
      <c r="M25" s="45">
        <f t="shared" ref="M25:N25" si="3">M26</f>
        <v>-54705.5</v>
      </c>
      <c r="N25" s="45">
        <f t="shared" si="3"/>
        <v>0</v>
      </c>
    </row>
    <row r="26" spans="3:16" ht="30">
      <c r="C26" s="15" t="s">
        <v>26</v>
      </c>
      <c r="D26" s="16" t="s">
        <v>27</v>
      </c>
      <c r="E26" s="16" t="s">
        <v>43</v>
      </c>
      <c r="F26" s="16" t="s">
        <v>27</v>
      </c>
      <c r="G26" s="16" t="s">
        <v>28</v>
      </c>
      <c r="H26" s="16" t="s">
        <v>28</v>
      </c>
      <c r="I26" s="16" t="s">
        <v>29</v>
      </c>
      <c r="J26" s="36" t="s">
        <v>26</v>
      </c>
      <c r="K26" s="37" t="s">
        <v>45</v>
      </c>
      <c r="L26" s="45">
        <f>L27+L29</f>
        <v>-54705.5</v>
      </c>
      <c r="M26" s="45">
        <f t="shared" ref="M26:N26" si="4">M27+M29</f>
        <v>-54705.5</v>
      </c>
      <c r="N26" s="45">
        <f t="shared" si="4"/>
        <v>0</v>
      </c>
    </row>
    <row r="27" spans="3:16" ht="36" customHeight="1">
      <c r="C27" s="17" t="s">
        <v>26</v>
      </c>
      <c r="D27" s="18" t="s">
        <v>27</v>
      </c>
      <c r="E27" s="18" t="s">
        <v>43</v>
      </c>
      <c r="F27" s="18" t="s">
        <v>27</v>
      </c>
      <c r="G27" s="18" t="s">
        <v>28</v>
      </c>
      <c r="H27" s="18" t="s">
        <v>28</v>
      </c>
      <c r="I27" s="18" t="s">
        <v>29</v>
      </c>
      <c r="J27" s="39" t="s">
        <v>33</v>
      </c>
      <c r="K27" s="40" t="s">
        <v>46</v>
      </c>
      <c r="L27" s="44">
        <f>L28</f>
        <v>0</v>
      </c>
      <c r="M27" s="44">
        <f t="shared" ref="M27:N27" si="5">M28</f>
        <v>0</v>
      </c>
      <c r="N27" s="44">
        <f t="shared" si="5"/>
        <v>0</v>
      </c>
    </row>
    <row r="28" spans="3:16" ht="51" customHeight="1">
      <c r="C28" s="17" t="s">
        <v>35</v>
      </c>
      <c r="D28" s="18" t="s">
        <v>27</v>
      </c>
      <c r="E28" s="18" t="s">
        <v>43</v>
      </c>
      <c r="F28" s="18" t="s">
        <v>27</v>
      </c>
      <c r="G28" s="18" t="s">
        <v>28</v>
      </c>
      <c r="H28" s="18" t="s">
        <v>36</v>
      </c>
      <c r="I28" s="18" t="s">
        <v>29</v>
      </c>
      <c r="J28" s="39" t="s">
        <v>37</v>
      </c>
      <c r="K28" s="40" t="s">
        <v>47</v>
      </c>
      <c r="L28" s="44">
        <v>0</v>
      </c>
      <c r="M28" s="43">
        <v>0</v>
      </c>
      <c r="N28" s="43">
        <v>0</v>
      </c>
    </row>
    <row r="29" spans="3:16" ht="46.5" customHeight="1">
      <c r="C29" s="17" t="s">
        <v>26</v>
      </c>
      <c r="D29" s="18" t="s">
        <v>27</v>
      </c>
      <c r="E29" s="18" t="s">
        <v>43</v>
      </c>
      <c r="F29" s="18" t="s">
        <v>27</v>
      </c>
      <c r="G29" s="18" t="s">
        <v>28</v>
      </c>
      <c r="H29" s="18" t="s">
        <v>28</v>
      </c>
      <c r="I29" s="18" t="s">
        <v>29</v>
      </c>
      <c r="J29" s="39" t="s">
        <v>39</v>
      </c>
      <c r="K29" s="40" t="s">
        <v>48</v>
      </c>
      <c r="L29" s="44">
        <f>L30</f>
        <v>-54705.5</v>
      </c>
      <c r="M29" s="44">
        <f t="shared" ref="M29:N29" si="6">M30</f>
        <v>-54705.5</v>
      </c>
      <c r="N29" s="44">
        <f t="shared" si="6"/>
        <v>0</v>
      </c>
    </row>
    <row r="30" spans="3:16" ht="44.25" customHeight="1">
      <c r="C30" s="17" t="s">
        <v>35</v>
      </c>
      <c r="D30" s="18" t="s">
        <v>27</v>
      </c>
      <c r="E30" s="18" t="s">
        <v>43</v>
      </c>
      <c r="F30" s="18" t="s">
        <v>27</v>
      </c>
      <c r="G30" s="18" t="s">
        <v>28</v>
      </c>
      <c r="H30" s="18" t="s">
        <v>36</v>
      </c>
      <c r="I30" s="18" t="s">
        <v>29</v>
      </c>
      <c r="J30" s="39" t="s">
        <v>41</v>
      </c>
      <c r="K30" s="40" t="s">
        <v>49</v>
      </c>
      <c r="L30" s="44">
        <v>-54705.5</v>
      </c>
      <c r="M30" s="43">
        <v>-54705.5</v>
      </c>
      <c r="N30" s="43">
        <v>0</v>
      </c>
      <c r="O30" s="46"/>
    </row>
    <row r="31" spans="3:16" ht="15">
      <c r="C31" s="15" t="s">
        <v>26</v>
      </c>
      <c r="D31" s="16" t="s">
        <v>27</v>
      </c>
      <c r="E31" s="16" t="s">
        <v>50</v>
      </c>
      <c r="F31" s="16" t="s">
        <v>28</v>
      </c>
      <c r="G31" s="16" t="s">
        <v>28</v>
      </c>
      <c r="H31" s="16" t="s">
        <v>28</v>
      </c>
      <c r="I31" s="16" t="s">
        <v>29</v>
      </c>
      <c r="J31" s="36" t="s">
        <v>26</v>
      </c>
      <c r="K31" s="37" t="s">
        <v>51</v>
      </c>
      <c r="L31" s="47">
        <f>L33+L32</f>
        <v>554637.23137999978</v>
      </c>
      <c r="M31" s="47">
        <f t="shared" ref="M31:N31" si="7">M33+M32</f>
        <v>0</v>
      </c>
      <c r="N31" s="47">
        <f t="shared" si="7"/>
        <v>0</v>
      </c>
      <c r="O31" s="46"/>
      <c r="P31" s="25"/>
    </row>
    <row r="32" spans="3:16" ht="30" customHeight="1">
      <c r="C32" s="17" t="s">
        <v>35</v>
      </c>
      <c r="D32" s="18" t="s">
        <v>27</v>
      </c>
      <c r="E32" s="18" t="s">
        <v>50</v>
      </c>
      <c r="F32" s="18" t="s">
        <v>31</v>
      </c>
      <c r="G32" s="18" t="s">
        <v>27</v>
      </c>
      <c r="H32" s="18" t="s">
        <v>36</v>
      </c>
      <c r="I32" s="18" t="s">
        <v>29</v>
      </c>
      <c r="J32" s="39" t="s">
        <v>52</v>
      </c>
      <c r="K32" s="40" t="s">
        <v>53</v>
      </c>
      <c r="L32" s="65">
        <f>-(7288114.28031+L22+L39+L27)</f>
        <v>-7288114.2803100003</v>
      </c>
      <c r="M32" s="65">
        <f>-(8584417.16662+M22+M39+M27)</f>
        <v>-8759137.7504699994</v>
      </c>
      <c r="N32" s="65">
        <f>-(6308856.04217+N22+N39+N27)</f>
        <v>-6483576.6260200003</v>
      </c>
      <c r="O32" s="48"/>
    </row>
    <row r="33" spans="3:15" ht="30.75" customHeight="1">
      <c r="C33" s="17" t="s">
        <v>35</v>
      </c>
      <c r="D33" s="18" t="s">
        <v>27</v>
      </c>
      <c r="E33" s="18" t="s">
        <v>50</v>
      </c>
      <c r="F33" s="18" t="s">
        <v>31</v>
      </c>
      <c r="G33" s="18" t="s">
        <v>27</v>
      </c>
      <c r="H33" s="18" t="s">
        <v>36</v>
      </c>
      <c r="I33" s="18" t="s">
        <v>29</v>
      </c>
      <c r="J33" s="39" t="s">
        <v>54</v>
      </c>
      <c r="K33" s="40" t="s">
        <v>55</v>
      </c>
      <c r="L33" s="65">
        <f>(7788046.01169)-L24-L30-L38</f>
        <v>7842751.5116900001</v>
      </c>
      <c r="M33" s="65">
        <f>(8597032.25047+107400)-M24-M30-M38</f>
        <v>8759137.7504699994</v>
      </c>
      <c r="N33" s="65">
        <f>(6112525.04217+196331)-N24-N30-N38</f>
        <v>6483576.6260200003</v>
      </c>
    </row>
    <row r="34" spans="3:15" ht="33.75" customHeight="1">
      <c r="C34" s="15" t="s">
        <v>26</v>
      </c>
      <c r="D34" s="16" t="s">
        <v>27</v>
      </c>
      <c r="E34" s="16" t="s">
        <v>56</v>
      </c>
      <c r="F34" s="16" t="s">
        <v>28</v>
      </c>
      <c r="G34" s="16" t="s">
        <v>28</v>
      </c>
      <c r="H34" s="16" t="s">
        <v>28</v>
      </c>
      <c r="I34" s="16" t="s">
        <v>29</v>
      </c>
      <c r="J34" s="36" t="s">
        <v>26</v>
      </c>
      <c r="K34" s="37" t="s">
        <v>57</v>
      </c>
      <c r="L34" s="49">
        <f>L35+L39</f>
        <v>0</v>
      </c>
      <c r="M34" s="49">
        <f t="shared" ref="M34:N34" si="8">M35+M39</f>
        <v>0</v>
      </c>
      <c r="N34" s="49">
        <f t="shared" si="8"/>
        <v>0</v>
      </c>
    </row>
    <row r="35" spans="3:15" ht="15">
      <c r="C35" s="15" t="s">
        <v>26</v>
      </c>
      <c r="D35" s="16" t="s">
        <v>27</v>
      </c>
      <c r="E35" s="16" t="s">
        <v>56</v>
      </c>
      <c r="F35" s="16" t="s">
        <v>58</v>
      </c>
      <c r="G35" s="16" t="s">
        <v>28</v>
      </c>
      <c r="H35" s="16" t="s">
        <v>28</v>
      </c>
      <c r="I35" s="16" t="s">
        <v>29</v>
      </c>
      <c r="J35" s="36" t="s">
        <v>26</v>
      </c>
      <c r="K35" s="37" t="s">
        <v>59</v>
      </c>
      <c r="L35" s="49">
        <f>L37</f>
        <v>0</v>
      </c>
      <c r="M35" s="49">
        <f t="shared" ref="M35:N35" si="9">M37</f>
        <v>0</v>
      </c>
      <c r="N35" s="49">
        <f t="shared" si="9"/>
        <v>0</v>
      </c>
    </row>
    <row r="36" spans="3:15" ht="30">
      <c r="C36" s="15" t="s">
        <v>26</v>
      </c>
      <c r="D36" s="16" t="s">
        <v>27</v>
      </c>
      <c r="E36" s="16" t="s">
        <v>56</v>
      </c>
      <c r="F36" s="16" t="s">
        <v>58</v>
      </c>
      <c r="G36" s="16" t="s">
        <v>27</v>
      </c>
      <c r="H36" s="16" t="s">
        <v>28</v>
      </c>
      <c r="I36" s="16" t="s">
        <v>29</v>
      </c>
      <c r="J36" s="36" t="s">
        <v>26</v>
      </c>
      <c r="K36" s="37" t="s">
        <v>60</v>
      </c>
      <c r="L36" s="49">
        <f t="shared" ref="L36:N37" si="10">L37</f>
        <v>0</v>
      </c>
      <c r="M36" s="49">
        <f t="shared" si="10"/>
        <v>0</v>
      </c>
      <c r="N36" s="49">
        <f t="shared" si="10"/>
        <v>0</v>
      </c>
    </row>
    <row r="37" spans="3:15" ht="78" customHeight="1">
      <c r="C37" s="17" t="s">
        <v>26</v>
      </c>
      <c r="D37" s="18" t="s">
        <v>27</v>
      </c>
      <c r="E37" s="18" t="s">
        <v>56</v>
      </c>
      <c r="F37" s="18" t="s">
        <v>58</v>
      </c>
      <c r="G37" s="18" t="s">
        <v>27</v>
      </c>
      <c r="H37" s="18" t="s">
        <v>28</v>
      </c>
      <c r="I37" s="18" t="s">
        <v>29</v>
      </c>
      <c r="J37" s="39" t="s">
        <v>39</v>
      </c>
      <c r="K37" s="40" t="s">
        <v>61</v>
      </c>
      <c r="L37" s="50">
        <f>L38</f>
        <v>0</v>
      </c>
      <c r="M37" s="50">
        <f t="shared" si="10"/>
        <v>0</v>
      </c>
      <c r="N37" s="50">
        <f t="shared" si="10"/>
        <v>0</v>
      </c>
    </row>
    <row r="38" spans="3:15" ht="71.25">
      <c r="C38" s="17" t="s">
        <v>35</v>
      </c>
      <c r="D38" s="18" t="s">
        <v>27</v>
      </c>
      <c r="E38" s="18" t="s">
        <v>56</v>
      </c>
      <c r="F38" s="18" t="s">
        <v>58</v>
      </c>
      <c r="G38" s="18" t="s">
        <v>27</v>
      </c>
      <c r="H38" s="18" t="s">
        <v>36</v>
      </c>
      <c r="I38" s="18" t="s">
        <v>29</v>
      </c>
      <c r="J38" s="39" t="s">
        <v>41</v>
      </c>
      <c r="K38" s="40" t="s">
        <v>62</v>
      </c>
      <c r="L38" s="42">
        <v>0</v>
      </c>
      <c r="M38" s="43">
        <v>0</v>
      </c>
      <c r="N38" s="43">
        <v>0</v>
      </c>
    </row>
    <row r="39" spans="3:15" ht="30">
      <c r="C39" s="17" t="s">
        <v>26</v>
      </c>
      <c r="D39" s="18" t="s">
        <v>27</v>
      </c>
      <c r="E39" s="18" t="s">
        <v>56</v>
      </c>
      <c r="F39" s="18" t="s">
        <v>50</v>
      </c>
      <c r="G39" s="18" t="s">
        <v>28</v>
      </c>
      <c r="H39" s="18" t="s">
        <v>28</v>
      </c>
      <c r="I39" s="18" t="s">
        <v>29</v>
      </c>
      <c r="J39" s="39" t="s">
        <v>26</v>
      </c>
      <c r="K39" s="37" t="s">
        <v>63</v>
      </c>
      <c r="L39" s="49">
        <f>L40</f>
        <v>0</v>
      </c>
      <c r="M39" s="49">
        <f t="shared" ref="M39:N39" si="11">M40</f>
        <v>0</v>
      </c>
      <c r="N39" s="49">
        <f t="shared" si="11"/>
        <v>0</v>
      </c>
    </row>
    <row r="40" spans="3:15" ht="28.5">
      <c r="C40" s="17" t="s">
        <v>26</v>
      </c>
      <c r="D40" s="18" t="s">
        <v>27</v>
      </c>
      <c r="E40" s="18" t="s">
        <v>56</v>
      </c>
      <c r="F40" s="18" t="s">
        <v>50</v>
      </c>
      <c r="G40" s="18" t="s">
        <v>28</v>
      </c>
      <c r="H40" s="18" t="s">
        <v>28</v>
      </c>
      <c r="I40" s="18" t="s">
        <v>29</v>
      </c>
      <c r="J40" s="39" t="s">
        <v>64</v>
      </c>
      <c r="K40" s="40" t="s">
        <v>65</v>
      </c>
      <c r="L40" s="50">
        <f>L42</f>
        <v>0</v>
      </c>
      <c r="M40" s="50">
        <f t="shared" ref="M40:N40" si="12">M42</f>
        <v>0</v>
      </c>
      <c r="N40" s="50">
        <f t="shared" si="12"/>
        <v>0</v>
      </c>
    </row>
    <row r="41" spans="3:15" ht="28.5">
      <c r="C41" s="17" t="s">
        <v>26</v>
      </c>
      <c r="D41" s="18" t="s">
        <v>27</v>
      </c>
      <c r="E41" s="18" t="s">
        <v>56</v>
      </c>
      <c r="F41" s="18" t="s">
        <v>50</v>
      </c>
      <c r="G41" s="18" t="s">
        <v>27</v>
      </c>
      <c r="H41" s="18" t="s">
        <v>28</v>
      </c>
      <c r="I41" s="18" t="s">
        <v>29</v>
      </c>
      <c r="J41" s="39" t="s">
        <v>64</v>
      </c>
      <c r="K41" s="40" t="s">
        <v>66</v>
      </c>
      <c r="L41" s="50">
        <f>L42</f>
        <v>0</v>
      </c>
      <c r="M41" s="50">
        <f t="shared" ref="M41:N41" si="13">M42</f>
        <v>0</v>
      </c>
      <c r="N41" s="50">
        <f t="shared" si="13"/>
        <v>0</v>
      </c>
    </row>
    <row r="42" spans="3:15" ht="30.75" customHeight="1">
      <c r="C42" s="17" t="s">
        <v>35</v>
      </c>
      <c r="D42" s="18" t="s">
        <v>27</v>
      </c>
      <c r="E42" s="18" t="s">
        <v>56</v>
      </c>
      <c r="F42" s="18" t="s">
        <v>50</v>
      </c>
      <c r="G42" s="18" t="s">
        <v>27</v>
      </c>
      <c r="H42" s="18" t="s">
        <v>36</v>
      </c>
      <c r="I42" s="18" t="s">
        <v>29</v>
      </c>
      <c r="J42" s="39" t="s">
        <v>67</v>
      </c>
      <c r="K42" s="40" t="s">
        <v>68</v>
      </c>
      <c r="L42" s="41">
        <v>0</v>
      </c>
      <c r="M42" s="43">
        <v>0</v>
      </c>
      <c r="N42" s="43">
        <v>0</v>
      </c>
    </row>
    <row r="43" spans="3:15" ht="28.5">
      <c r="C43" s="17" t="s">
        <v>26</v>
      </c>
      <c r="D43" s="18" t="s">
        <v>27</v>
      </c>
      <c r="E43" s="18" t="s">
        <v>56</v>
      </c>
      <c r="F43" s="18" t="s">
        <v>50</v>
      </c>
      <c r="G43" s="18" t="s">
        <v>28</v>
      </c>
      <c r="H43" s="18" t="s">
        <v>28</v>
      </c>
      <c r="I43" s="18" t="s">
        <v>29</v>
      </c>
      <c r="J43" s="39" t="s">
        <v>69</v>
      </c>
      <c r="K43" s="40" t="s">
        <v>70</v>
      </c>
      <c r="L43" s="50">
        <f>L45</f>
        <v>0</v>
      </c>
      <c r="M43" s="50">
        <f t="shared" ref="M43:N43" si="14">M45</f>
        <v>0</v>
      </c>
      <c r="N43" s="50">
        <f t="shared" si="14"/>
        <v>0</v>
      </c>
    </row>
    <row r="44" spans="3:15" ht="28.5">
      <c r="C44" s="17" t="s">
        <v>26</v>
      </c>
      <c r="D44" s="18" t="s">
        <v>27</v>
      </c>
      <c r="E44" s="18" t="s">
        <v>56</v>
      </c>
      <c r="F44" s="18" t="s">
        <v>50</v>
      </c>
      <c r="G44" s="18" t="s">
        <v>27</v>
      </c>
      <c r="H44" s="18" t="s">
        <v>28</v>
      </c>
      <c r="I44" s="18" t="s">
        <v>29</v>
      </c>
      <c r="J44" s="39" t="s">
        <v>69</v>
      </c>
      <c r="K44" s="40" t="s">
        <v>71</v>
      </c>
      <c r="L44" s="50">
        <f>L45</f>
        <v>0</v>
      </c>
      <c r="M44" s="50">
        <f t="shared" ref="M44:N44" si="15">M45</f>
        <v>0</v>
      </c>
      <c r="N44" s="50">
        <f t="shared" si="15"/>
        <v>0</v>
      </c>
    </row>
    <row r="45" spans="3:15" ht="31.5" customHeight="1">
      <c r="C45" s="17" t="s">
        <v>35</v>
      </c>
      <c r="D45" s="18" t="s">
        <v>27</v>
      </c>
      <c r="E45" s="18" t="s">
        <v>56</v>
      </c>
      <c r="F45" s="18" t="s">
        <v>50</v>
      </c>
      <c r="G45" s="18" t="s">
        <v>27</v>
      </c>
      <c r="H45" s="18" t="s">
        <v>36</v>
      </c>
      <c r="I45" s="18" t="s">
        <v>29</v>
      </c>
      <c r="J45" s="39" t="s">
        <v>72</v>
      </c>
      <c r="K45" s="40" t="s">
        <v>73</v>
      </c>
      <c r="L45" s="50">
        <v>0</v>
      </c>
      <c r="M45" s="43">
        <v>0</v>
      </c>
      <c r="N45" s="43">
        <v>0</v>
      </c>
    </row>
    <row r="46" spans="3:15">
      <c r="J46" s="51"/>
      <c r="K46" s="52"/>
    </row>
    <row r="47" spans="3:15">
      <c r="J47" s="53"/>
      <c r="K47" s="54"/>
    </row>
    <row r="48" spans="3:15" s="1" customFormat="1" ht="15.75" hidden="1" customHeight="1">
      <c r="C48" s="4"/>
      <c r="D48" s="4"/>
      <c r="E48" s="4"/>
      <c r="F48" s="4"/>
      <c r="G48" s="4"/>
      <c r="H48" s="4"/>
      <c r="I48" s="4"/>
      <c r="J48" s="55"/>
      <c r="K48" s="56"/>
      <c r="L48" s="57"/>
      <c r="M48" s="58"/>
      <c r="N48" s="58"/>
      <c r="O48" s="29"/>
    </row>
    <row r="49" spans="3:15" ht="15" hidden="1" customHeight="1">
      <c r="J49" s="59"/>
      <c r="K49" s="52"/>
    </row>
    <row r="50" spans="3:15" ht="15" hidden="1" customHeight="1">
      <c r="J50" s="59"/>
      <c r="K50" s="52"/>
    </row>
    <row r="51" spans="3:15" ht="15" hidden="1" customHeight="1">
      <c r="J51" s="59"/>
      <c r="K51" s="52"/>
    </row>
    <row r="52" spans="3:15" ht="15" hidden="1" customHeight="1">
      <c r="J52" s="59"/>
      <c r="K52" s="52"/>
    </row>
    <row r="53" spans="3:15" ht="15.75" hidden="1" customHeight="1">
      <c r="J53" s="59"/>
      <c r="K53" s="56"/>
      <c r="L53" s="57"/>
    </row>
    <row r="54" spans="3:15" s="2" customFormat="1" ht="14.25">
      <c r="C54" s="4"/>
      <c r="D54" s="4"/>
      <c r="E54" s="4"/>
      <c r="F54" s="4"/>
      <c r="G54" s="4"/>
      <c r="H54" s="4"/>
      <c r="I54" s="4"/>
      <c r="J54" s="80"/>
      <c r="K54" s="81"/>
      <c r="L54" s="81"/>
      <c r="M54" s="60"/>
      <c r="N54" s="60"/>
      <c r="O54" s="61"/>
    </row>
    <row r="55" spans="3:15" s="2" customFormat="1">
      <c r="C55" s="4"/>
      <c r="D55" s="4"/>
      <c r="E55" s="4"/>
      <c r="F55" s="4"/>
      <c r="G55" s="4"/>
      <c r="H55" s="4"/>
      <c r="I55" s="4"/>
      <c r="J55" s="62"/>
      <c r="L55" s="63"/>
      <c r="M55" s="60"/>
      <c r="N55" s="60"/>
      <c r="O55" s="61"/>
    </row>
    <row r="56" spans="3:15" s="2" customFormat="1">
      <c r="C56" s="4"/>
      <c r="D56" s="4"/>
      <c r="E56" s="4"/>
      <c r="F56" s="4"/>
      <c r="G56" s="4"/>
      <c r="H56" s="4"/>
      <c r="I56" s="4"/>
      <c r="J56" s="62"/>
      <c r="L56" s="63"/>
      <c r="M56" s="60"/>
      <c r="N56" s="60"/>
      <c r="O56" s="61"/>
    </row>
    <row r="57" spans="3:15" s="2" customFormat="1">
      <c r="C57" s="4"/>
      <c r="D57" s="4"/>
      <c r="E57" s="4"/>
      <c r="F57" s="4"/>
      <c r="G57" s="4"/>
      <c r="H57" s="4"/>
      <c r="I57" s="4"/>
      <c r="J57" s="62"/>
      <c r="L57" s="63"/>
      <c r="M57" s="60"/>
      <c r="N57" s="60"/>
      <c r="O57" s="61"/>
    </row>
    <row r="58" spans="3:15" s="2" customFormat="1">
      <c r="C58" s="4"/>
      <c r="D58" s="4"/>
      <c r="E58" s="4"/>
      <c r="F58" s="4"/>
      <c r="G58" s="4"/>
      <c r="H58" s="4"/>
      <c r="I58" s="4"/>
      <c r="J58" s="62"/>
      <c r="L58" s="63"/>
      <c r="M58" s="60"/>
      <c r="N58" s="60"/>
      <c r="O58" s="61"/>
    </row>
    <row r="59" spans="3:15" s="2" customFormat="1">
      <c r="C59" s="4"/>
      <c r="D59" s="4"/>
      <c r="E59" s="4"/>
      <c r="F59" s="4"/>
      <c r="G59" s="4"/>
      <c r="H59" s="4"/>
      <c r="I59" s="4"/>
      <c r="J59" s="62"/>
      <c r="L59" s="63"/>
      <c r="M59" s="60"/>
      <c r="N59" s="60"/>
      <c r="O59" s="61"/>
    </row>
    <row r="60" spans="3:15" s="2" customFormat="1">
      <c r="C60" s="4"/>
      <c r="D60" s="4"/>
      <c r="E60" s="4"/>
      <c r="F60" s="4"/>
      <c r="G60" s="4"/>
      <c r="H60" s="4"/>
      <c r="I60" s="4"/>
      <c r="J60" s="62"/>
      <c r="L60" s="63"/>
      <c r="M60" s="60"/>
      <c r="N60" s="60"/>
      <c r="O60" s="61"/>
    </row>
    <row r="61" spans="3:15" s="2" customFormat="1">
      <c r="C61" s="4"/>
      <c r="D61" s="4"/>
      <c r="E61" s="4"/>
      <c r="F61" s="4"/>
      <c r="G61" s="4"/>
      <c r="H61" s="4"/>
      <c r="I61" s="4"/>
      <c r="J61" s="62"/>
      <c r="L61" s="63"/>
      <c r="M61" s="60"/>
      <c r="N61" s="60"/>
      <c r="O61" s="61"/>
    </row>
    <row r="62" spans="3:15" s="2" customFormat="1">
      <c r="C62" s="4"/>
      <c r="D62" s="4"/>
      <c r="E62" s="4"/>
      <c r="F62" s="4"/>
      <c r="G62" s="4"/>
      <c r="H62" s="4"/>
      <c r="I62" s="4"/>
      <c r="J62" s="62"/>
      <c r="L62" s="63"/>
      <c r="M62" s="60"/>
      <c r="N62" s="60"/>
      <c r="O62" s="61"/>
    </row>
    <row r="63" spans="3:15" s="2" customFormat="1">
      <c r="C63" s="4"/>
      <c r="D63" s="4"/>
      <c r="E63" s="4"/>
      <c r="F63" s="4"/>
      <c r="G63" s="4"/>
      <c r="H63" s="4"/>
      <c r="I63" s="4"/>
      <c r="J63" s="62"/>
      <c r="L63" s="63"/>
      <c r="M63" s="60"/>
      <c r="N63" s="60"/>
      <c r="O63" s="61"/>
    </row>
    <row r="64" spans="3:15" s="2" customFormat="1">
      <c r="C64" s="4"/>
      <c r="D64" s="4"/>
      <c r="E64" s="4"/>
      <c r="F64" s="4"/>
      <c r="G64" s="4"/>
      <c r="H64" s="4"/>
      <c r="I64" s="4"/>
      <c r="J64" s="62"/>
      <c r="L64" s="63"/>
      <c r="M64" s="60"/>
      <c r="N64" s="60"/>
      <c r="O64" s="61"/>
    </row>
    <row r="65" spans="3:15" s="2" customFormat="1">
      <c r="C65" s="4"/>
      <c r="D65" s="4"/>
      <c r="E65" s="4"/>
      <c r="F65" s="4"/>
      <c r="G65" s="4"/>
      <c r="H65" s="4"/>
      <c r="I65" s="4"/>
      <c r="J65" s="62"/>
      <c r="L65" s="63"/>
      <c r="M65" s="60"/>
      <c r="N65" s="60"/>
      <c r="O65" s="61"/>
    </row>
    <row r="66" spans="3:15" s="2" customFormat="1">
      <c r="C66" s="4"/>
      <c r="D66" s="4"/>
      <c r="E66" s="4"/>
      <c r="F66" s="4"/>
      <c r="G66" s="4"/>
      <c r="H66" s="4"/>
      <c r="I66" s="4"/>
      <c r="J66" s="62"/>
      <c r="L66" s="63"/>
      <c r="M66" s="60"/>
      <c r="N66" s="60"/>
      <c r="O66" s="61"/>
    </row>
    <row r="67" spans="3:15" s="2" customFormat="1">
      <c r="C67" s="4"/>
      <c r="D67" s="4"/>
      <c r="E67" s="4"/>
      <c r="F67" s="4"/>
      <c r="G67" s="4"/>
      <c r="H67" s="4"/>
      <c r="I67" s="4"/>
      <c r="J67" s="62"/>
      <c r="L67" s="63"/>
      <c r="M67" s="60"/>
      <c r="N67" s="60"/>
      <c r="O67" s="61"/>
    </row>
    <row r="68" spans="3:15" s="2" customFormat="1">
      <c r="C68" s="4"/>
      <c r="D68" s="4"/>
      <c r="E68" s="4"/>
      <c r="F68" s="4"/>
      <c r="G68" s="4"/>
      <c r="H68" s="4"/>
      <c r="I68" s="4"/>
      <c r="J68" s="62"/>
      <c r="L68" s="63"/>
      <c r="M68" s="60"/>
      <c r="N68" s="60"/>
      <c r="O68" s="61"/>
    </row>
    <row r="69" spans="3:15" s="2" customFormat="1">
      <c r="C69" s="4"/>
      <c r="D69" s="4"/>
      <c r="E69" s="4"/>
      <c r="F69" s="4"/>
      <c r="G69" s="4"/>
      <c r="H69" s="4"/>
      <c r="I69" s="4"/>
      <c r="J69" s="62"/>
      <c r="K69" s="64"/>
      <c r="L69" s="63"/>
      <c r="M69" s="60"/>
      <c r="N69" s="60"/>
      <c r="O69" s="61"/>
    </row>
    <row r="70" spans="3:15" s="2" customFormat="1">
      <c r="C70" s="4"/>
      <c r="D70" s="4"/>
      <c r="E70" s="4"/>
      <c r="F70" s="4"/>
      <c r="G70" s="4"/>
      <c r="H70" s="4"/>
      <c r="I70" s="4"/>
      <c r="J70" s="62"/>
      <c r="L70" s="63"/>
      <c r="M70" s="60"/>
      <c r="N70" s="60"/>
      <c r="O70" s="61"/>
    </row>
    <row r="71" spans="3:15" s="2" customFormat="1">
      <c r="C71" s="4"/>
      <c r="D71" s="4"/>
      <c r="E71" s="4"/>
      <c r="F71" s="4"/>
      <c r="G71" s="4"/>
      <c r="H71" s="4"/>
      <c r="I71" s="4"/>
      <c r="J71" s="62"/>
      <c r="L71" s="63"/>
      <c r="M71" s="60"/>
      <c r="N71" s="60"/>
      <c r="O71" s="61"/>
    </row>
    <row r="72" spans="3:15" s="2" customFormat="1">
      <c r="C72" s="4"/>
      <c r="D72" s="4"/>
      <c r="E72" s="4"/>
      <c r="F72" s="4"/>
      <c r="G72" s="4"/>
      <c r="H72" s="4"/>
      <c r="I72" s="4"/>
      <c r="J72" s="62"/>
      <c r="L72" s="63"/>
      <c r="M72" s="60"/>
      <c r="N72" s="60"/>
      <c r="O72" s="61"/>
    </row>
    <row r="73" spans="3:15" s="2" customFormat="1">
      <c r="C73" s="4"/>
      <c r="D73" s="4"/>
      <c r="E73" s="4"/>
      <c r="F73" s="4"/>
      <c r="G73" s="4"/>
      <c r="H73" s="4"/>
      <c r="I73" s="4"/>
      <c r="J73" s="62"/>
      <c r="L73" s="63"/>
      <c r="M73" s="60"/>
      <c r="N73" s="60"/>
      <c r="O73" s="61"/>
    </row>
    <row r="74" spans="3:15" s="2" customFormat="1">
      <c r="C74" s="4"/>
      <c r="D74" s="4"/>
      <c r="E74" s="4"/>
      <c r="F74" s="4"/>
      <c r="G74" s="4"/>
      <c r="H74" s="4"/>
      <c r="I74" s="4"/>
      <c r="J74" s="62"/>
      <c r="L74" s="63"/>
      <c r="M74" s="60"/>
      <c r="N74" s="60"/>
      <c r="O74" s="61"/>
    </row>
    <row r="75" spans="3:15" s="2" customFormat="1">
      <c r="C75" s="4"/>
      <c r="D75" s="4"/>
      <c r="E75" s="4"/>
      <c r="F75" s="4"/>
      <c r="G75" s="4"/>
      <c r="H75" s="4"/>
      <c r="I75" s="4"/>
      <c r="J75" s="62"/>
      <c r="L75" s="63"/>
      <c r="M75" s="60"/>
      <c r="N75" s="60"/>
      <c r="O75" s="61"/>
    </row>
    <row r="76" spans="3:15" s="2" customFormat="1">
      <c r="C76" s="4"/>
      <c r="D76" s="4"/>
      <c r="E76" s="4"/>
      <c r="F76" s="4"/>
      <c r="G76" s="4"/>
      <c r="H76" s="4"/>
      <c r="I76" s="4"/>
      <c r="J76" s="62"/>
      <c r="L76" s="63"/>
      <c r="M76" s="60"/>
      <c r="N76" s="60"/>
      <c r="O76" s="61"/>
    </row>
    <row r="77" spans="3:15" s="2" customFormat="1">
      <c r="C77" s="4"/>
      <c r="D77" s="4"/>
      <c r="E77" s="4"/>
      <c r="F77" s="4"/>
      <c r="G77" s="4"/>
      <c r="H77" s="4"/>
      <c r="I77" s="4"/>
      <c r="J77" s="62"/>
      <c r="L77" s="63"/>
      <c r="M77" s="60"/>
      <c r="N77" s="60"/>
      <c r="O77" s="61"/>
    </row>
    <row r="78" spans="3:15" s="2" customFormat="1">
      <c r="C78" s="4"/>
      <c r="D78" s="4"/>
      <c r="E78" s="4"/>
      <c r="F78" s="4"/>
      <c r="G78" s="4"/>
      <c r="H78" s="4"/>
      <c r="I78" s="4"/>
      <c r="J78" s="62"/>
      <c r="L78" s="63"/>
      <c r="M78" s="60"/>
      <c r="N78" s="60"/>
      <c r="O78" s="61"/>
    </row>
    <row r="79" spans="3:15" s="2" customFormat="1">
      <c r="C79" s="4"/>
      <c r="D79" s="4"/>
      <c r="E79" s="4"/>
      <c r="F79" s="4"/>
      <c r="G79" s="4"/>
      <c r="H79" s="4"/>
      <c r="I79" s="4"/>
      <c r="J79" s="62"/>
      <c r="L79" s="63"/>
      <c r="M79" s="60"/>
      <c r="N79" s="60"/>
      <c r="O79" s="61"/>
    </row>
    <row r="80" spans="3:15" s="2" customFormat="1">
      <c r="C80" s="4"/>
      <c r="D80" s="4"/>
      <c r="E80" s="4"/>
      <c r="F80" s="4"/>
      <c r="G80" s="4"/>
      <c r="H80" s="4"/>
      <c r="I80" s="4"/>
      <c r="J80" s="62"/>
      <c r="L80" s="63"/>
      <c r="M80" s="60"/>
      <c r="N80" s="60"/>
      <c r="O80" s="61"/>
    </row>
    <row r="81" spans="3:15" s="2" customFormat="1">
      <c r="C81" s="4"/>
      <c r="D81" s="4"/>
      <c r="E81" s="4"/>
      <c r="F81" s="4"/>
      <c r="G81" s="4"/>
      <c r="H81" s="4"/>
      <c r="I81" s="4"/>
      <c r="J81" s="62"/>
      <c r="L81" s="63"/>
      <c r="M81" s="60"/>
      <c r="N81" s="60"/>
      <c r="O81" s="61"/>
    </row>
    <row r="82" spans="3:15" s="2" customFormat="1">
      <c r="C82" s="4"/>
      <c r="D82" s="4"/>
      <c r="E82" s="4"/>
      <c r="F82" s="4"/>
      <c r="G82" s="4"/>
      <c r="H82" s="4"/>
      <c r="I82" s="4"/>
      <c r="J82" s="62"/>
      <c r="L82" s="63"/>
      <c r="M82" s="60"/>
      <c r="N82" s="60"/>
      <c r="O82" s="61"/>
    </row>
    <row r="83" spans="3:15" s="2" customFormat="1">
      <c r="C83" s="4"/>
      <c r="D83" s="4"/>
      <c r="E83" s="4"/>
      <c r="F83" s="4"/>
      <c r="G83" s="4"/>
      <c r="H83" s="4"/>
      <c r="I83" s="4"/>
      <c r="J83" s="62"/>
      <c r="L83" s="63"/>
      <c r="M83" s="60"/>
      <c r="N83" s="60"/>
      <c r="O83" s="61"/>
    </row>
    <row r="84" spans="3:15" s="2" customFormat="1">
      <c r="C84" s="4"/>
      <c r="D84" s="4"/>
      <c r="E84" s="4"/>
      <c r="F84" s="4"/>
      <c r="G84" s="4"/>
      <c r="H84" s="4"/>
      <c r="I84" s="4"/>
      <c r="J84" s="62"/>
      <c r="L84" s="63"/>
      <c r="M84" s="60"/>
      <c r="N84" s="60"/>
      <c r="O84" s="61"/>
    </row>
    <row r="85" spans="3:15" s="2" customFormat="1">
      <c r="C85" s="4"/>
      <c r="D85" s="4"/>
      <c r="E85" s="4"/>
      <c r="F85" s="4"/>
      <c r="G85" s="4"/>
      <c r="H85" s="4"/>
      <c r="I85" s="4"/>
      <c r="J85" s="62"/>
      <c r="L85" s="63"/>
      <c r="M85" s="60"/>
      <c r="N85" s="60"/>
      <c r="O85" s="61"/>
    </row>
    <row r="86" spans="3:15" s="2" customFormat="1">
      <c r="C86" s="4"/>
      <c r="D86" s="4"/>
      <c r="E86" s="4"/>
      <c r="F86" s="4"/>
      <c r="G86" s="4"/>
      <c r="H86" s="4"/>
      <c r="I86" s="4"/>
      <c r="J86" s="62"/>
      <c r="L86" s="63"/>
      <c r="M86" s="60"/>
      <c r="N86" s="60"/>
      <c r="O86" s="61"/>
    </row>
    <row r="87" spans="3:15" s="2" customFormat="1">
      <c r="C87" s="4"/>
      <c r="D87" s="4"/>
      <c r="E87" s="4"/>
      <c r="F87" s="4"/>
      <c r="G87" s="4"/>
      <c r="H87" s="4"/>
      <c r="I87" s="4"/>
      <c r="J87" s="62"/>
      <c r="L87" s="63"/>
      <c r="M87" s="60"/>
      <c r="N87" s="60"/>
      <c r="O87" s="61"/>
    </row>
    <row r="88" spans="3:15" s="2" customFormat="1">
      <c r="C88" s="4"/>
      <c r="D88" s="4"/>
      <c r="E88" s="4"/>
      <c r="F88" s="4"/>
      <c r="G88" s="4"/>
      <c r="H88" s="4"/>
      <c r="I88" s="4"/>
      <c r="J88" s="62"/>
      <c r="L88" s="63"/>
      <c r="M88" s="60"/>
      <c r="N88" s="60"/>
      <c r="O88" s="61"/>
    </row>
    <row r="89" spans="3:15" s="2" customFormat="1">
      <c r="C89" s="4"/>
      <c r="D89" s="4"/>
      <c r="E89" s="4"/>
      <c r="F89" s="4"/>
      <c r="G89" s="4"/>
      <c r="H89" s="4"/>
      <c r="I89" s="4"/>
      <c r="J89" s="62"/>
      <c r="L89" s="63"/>
      <c r="M89" s="60"/>
      <c r="N89" s="60"/>
      <c r="O89" s="61"/>
    </row>
    <row r="90" spans="3:15" s="2" customFormat="1">
      <c r="C90" s="4"/>
      <c r="D90" s="4"/>
      <c r="E90" s="4"/>
      <c r="F90" s="4"/>
      <c r="G90" s="4"/>
      <c r="H90" s="4"/>
      <c r="I90" s="4"/>
      <c r="J90" s="62"/>
      <c r="L90" s="63"/>
      <c r="M90" s="60"/>
      <c r="N90" s="60"/>
      <c r="O90" s="61"/>
    </row>
    <row r="91" spans="3:15" s="2" customFormat="1">
      <c r="C91" s="4"/>
      <c r="D91" s="4"/>
      <c r="E91" s="4"/>
      <c r="F91" s="4"/>
      <c r="G91" s="4"/>
      <c r="H91" s="4"/>
      <c r="I91" s="4"/>
      <c r="J91" s="62"/>
      <c r="L91" s="63"/>
      <c r="M91" s="60"/>
      <c r="N91" s="60"/>
      <c r="O91" s="61"/>
    </row>
  </sheetData>
  <mergeCells count="21">
    <mergeCell ref="F15:H15"/>
    <mergeCell ref="I15:J15"/>
    <mergeCell ref="M15:N15"/>
    <mergeCell ref="C17:J17"/>
    <mergeCell ref="J54:L54"/>
    <mergeCell ref="C15:C16"/>
    <mergeCell ref="D15:D16"/>
    <mergeCell ref="E15:E16"/>
    <mergeCell ref="K14:K16"/>
    <mergeCell ref="L15:L16"/>
    <mergeCell ref="L7:N7"/>
    <mergeCell ref="C10:N10"/>
    <mergeCell ref="C11:N11"/>
    <mergeCell ref="C13:I13"/>
    <mergeCell ref="C14:J14"/>
    <mergeCell ref="L14:N14"/>
    <mergeCell ref="L1:N1"/>
    <mergeCell ref="L2:N2"/>
    <mergeCell ref="L4:N4"/>
    <mergeCell ref="L5:N5"/>
    <mergeCell ref="L6:N6"/>
  </mergeCells>
  <pageMargins left="0.31496062992126" right="0.196850393700787" top="0.15748031496063" bottom="0.15748031496063" header="0.31496062992126" footer="0.118110236220472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2025-2027(март)</vt:lpstr>
      <vt:lpstr>'№ 8 Источники 2025-2027(март)'!Заголовки_для_печати</vt:lpstr>
      <vt:lpstr>'№ 8 Источники 2025-2027(март)'!Область_печати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2024-11-14T15:02:00Z</cp:lastPrinted>
  <dcterms:created xsi:type="dcterms:W3CDTF">2017-11-15T18:28:00Z</dcterms:created>
  <dcterms:modified xsi:type="dcterms:W3CDTF">2025-03-21T06:06:19Z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